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192.168.1.168\Bendras\2022\KONKURSAI\REMONTAS\Santaros klinikos\625713 Medicinos prietaisų remontas (5286) 22-10-27\"/>
    </mc:Choice>
  </mc:AlternateContent>
  <xr:revisionPtr revIDLastSave="0" documentId="13_ncr:1_{D46897E7-C41A-46AD-B062-85C221AAFF88}" xr6:coauthVersionLast="47" xr6:coauthVersionMax="47" xr10:uidLastSave="{00000000-0000-0000-0000-000000000000}"/>
  <bookViews>
    <workbookView xWindow="-120" yWindow="-120" windowWidth="29040" windowHeight="15840" xr2:uid="{81D6DF62-1477-4489-88DC-BB19ECDBD22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5" i="1" l="1"/>
  <c r="G26" i="1" s="1"/>
</calcChain>
</file>

<file path=xl/sharedStrings.xml><?xml version="1.0" encoding="utf-8"?>
<sst xmlns="http://schemas.openxmlformats.org/spreadsheetml/2006/main" count="42" uniqueCount="35">
  <si>
    <t>Pasiūlymas</t>
  </si>
  <si>
    <t>Eil.Nr.</t>
  </si>
  <si>
    <t>Pavadinimas</t>
  </si>
  <si>
    <t>Darbo valandos įkainis (ne daugiau, kaip 50 Eur/val + PVM)</t>
  </si>
  <si>
    <t>Kodas</t>
  </si>
  <si>
    <t>1</t>
  </si>
  <si>
    <t>Sąraše neišvardintos dalys (maksimaliai 10% nuo pradinės (maksimalios) pirkimo vertės)*</t>
  </si>
  <si>
    <t>9</t>
  </si>
  <si>
    <t>Maksimali sutarties vertė 45.000 Eur su PVM</t>
  </si>
  <si>
    <t>21. Ziehm imaging rentgeno aparatai Solo</t>
  </si>
  <si>
    <t>Kojinis valdymo pedalas</t>
  </si>
  <si>
    <t>Rankinis ekspozicijos jungiklis</t>
  </si>
  <si>
    <t>Generatoriaus blokas (monoblokas)</t>
  </si>
  <si>
    <t>Pagrindinis maitinimo kabelis</t>
  </si>
  <si>
    <t>Maitinimo blokas</t>
  </si>
  <si>
    <t>Generatoriaus valdymo plokštė</t>
  </si>
  <si>
    <t>Kietasis diskas</t>
  </si>
  <si>
    <t>Preliminarus kiekis 36 mėn.</t>
  </si>
  <si>
    <t xml:space="preserve">1 vnt. įkainis Eur be PVM  </t>
  </si>
  <si>
    <t xml:space="preserve">Suma be PVM, Eur </t>
  </si>
  <si>
    <t>Siūlomos prekės gamintojo pavadinimas, šalis, prekės kodas (jeigu yra)</t>
  </si>
  <si>
    <t xml:space="preserve">Suma su PVM, Eur </t>
  </si>
  <si>
    <t>SPS priedas Nr. 1</t>
  </si>
  <si>
    <t>Techninė specifikacija</t>
  </si>
  <si>
    <t>Bendra suma 21-ai pirkimo daliai Eur be PVM</t>
  </si>
  <si>
    <t>Bendra suma 21-ai pirkimo daliai Eur su PVM</t>
  </si>
  <si>
    <t>Reikalavimai</t>
  </si>
  <si>
    <t xml:space="preserve">Teikėjas turi turėti gamintojo įgaliojimą techniškai aptarnauti medicinos prietaisą arba turi turėti rašytinį susitarimą su kitu ūkio subjektu, kuris yra gamintojo įgaliotas atlikti medicinos prietaiso techninį aptarnavimą. </t>
  </si>
  <si>
    <t>Reikalavimus įrodantys dokumentai</t>
  </si>
  <si>
    <t>1. Remontui atlikti Pardavėjas naudoja tik gamintojo rekomenduojamas naujas detales. Pakeistoms dalims ir mazgams  bei atliekamiems darbams Pardavėjas suteikia ne mažesnę kaip 6 mėn. garantiją.</t>
  </si>
  <si>
    <t>Medicinos prietaisų remontas (5286)</t>
  </si>
  <si>
    <t>2. Preliminarus lyginamuosis prekių ir (ar) paslaugų kiekis naudojamas tik pasiūlymų vertinime ir nebus laikomi maksimaliais.</t>
  </si>
  <si>
    <r>
      <t xml:space="preserve">Dokumentas patvirtinantis, kad teikėjas yra gamintojo įgaliotas techniškai aptarnauti medicinos prietaisą, arba yra sudaręs rašytinį susitarimą su kitu ūkio subjektu, kuris yra gamintojo įgaliotas atlikti šio medicinos prietaiso aptarnavimą. Pateikiama skaitmeninė dokumento kopija
</t>
    </r>
    <r>
      <rPr>
        <b/>
        <u/>
        <sz val="10"/>
        <color rgb="FF0070C0"/>
        <rFont val="Times New Roman"/>
        <family val="1"/>
        <charset val="186"/>
      </rPr>
      <t>Gamintojo įgaliojimas</t>
    </r>
  </si>
  <si>
    <t>Ziehm Imaging, Vokietija</t>
  </si>
  <si>
    <t>PVM (   21  %) suma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</si>
</sst>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0"/>
      <name val="Times New Roman"/>
      <family val="1"/>
      <charset val="186"/>
    </font>
    <font>
      <sz val="10"/>
      <color indexed="8"/>
      <name val="Times New Roman"/>
      <family val="1"/>
      <charset val="186"/>
    </font>
    <font>
      <sz val="10"/>
      <color theme="1"/>
      <name val="Times New Roman"/>
      <family val="1"/>
      <charset val="186"/>
    </font>
    <font>
      <b/>
      <sz val="10"/>
      <color indexed="8"/>
      <name val="Times New Roman"/>
      <family val="1"/>
      <charset val="186"/>
    </font>
    <font>
      <sz val="10"/>
      <name val="Times New Roman"/>
      <family val="1"/>
    </font>
    <font>
      <sz val="10"/>
      <color theme="1"/>
      <name val="Calibri"/>
      <family val="2"/>
      <charset val="186"/>
      <scheme val="minor"/>
    </font>
    <font>
      <sz val="8"/>
      <name val="Calibri"/>
      <family val="2"/>
      <charset val="186"/>
      <scheme val="minor"/>
    </font>
    <font>
      <sz val="10"/>
      <name val="Times New Roman"/>
      <family val="1"/>
      <charset val="186"/>
    </font>
    <font>
      <sz val="10"/>
      <color rgb="FF000000"/>
      <name val="Times New Roman"/>
      <family val="1"/>
      <charset val="186"/>
    </font>
    <font>
      <sz val="11"/>
      <color indexed="8"/>
      <name val="Calibri"/>
      <family val="2"/>
      <charset val="186"/>
    </font>
    <font>
      <sz val="10"/>
      <name val="Arial"/>
      <family val="2"/>
    </font>
    <font>
      <b/>
      <sz val="10"/>
      <color indexed="8"/>
      <name val="Times New Roman"/>
      <family val="1"/>
    </font>
    <font>
      <sz val="10"/>
      <color indexed="8"/>
      <name val="Times New Roman"/>
      <family val="1"/>
    </font>
    <font>
      <sz val="10"/>
      <color theme="1"/>
      <name val="Times New Roman"/>
      <family val="1"/>
    </font>
    <font>
      <b/>
      <sz val="10"/>
      <color theme="1"/>
      <name val="Times New Roman"/>
      <family val="1"/>
      <charset val="186"/>
    </font>
    <font>
      <b/>
      <sz val="10"/>
      <color rgb="FF000000"/>
      <name val="Times New Roman"/>
      <family val="1"/>
      <charset val="186"/>
    </font>
    <font>
      <b/>
      <sz val="10"/>
      <color theme="1"/>
      <name val="Times New Roman"/>
      <family val="1"/>
    </font>
    <font>
      <b/>
      <sz val="11"/>
      <color theme="1"/>
      <name val="Times New Roman"/>
      <family val="1"/>
      <charset val="186"/>
    </font>
    <font>
      <b/>
      <sz val="12"/>
      <color theme="1"/>
      <name val="Times New Roman"/>
      <family val="1"/>
    </font>
    <font>
      <b/>
      <u/>
      <sz val="10"/>
      <color rgb="FF0070C0"/>
      <name val="Times New Roman"/>
      <family val="1"/>
      <charset val="186"/>
    </font>
  </fonts>
  <fills count="3">
    <fill>
      <patternFill patternType="none"/>
    </fill>
    <fill>
      <patternFill patternType="gray125"/>
    </fill>
    <fill>
      <patternFill patternType="solid">
        <fgColor rgb="FFCCFFCC"/>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0" fontId="10" fillId="0" borderId="0"/>
    <xf numFmtId="0" fontId="11" fillId="0" borderId="0"/>
  </cellStyleXfs>
  <cellXfs count="49">
    <xf numFmtId="0" fontId="0" fillId="0" borderId="0" xfId="0"/>
    <xf numFmtId="0" fontId="2"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2" fillId="0" borderId="0" xfId="0" applyFont="1" applyAlignment="1">
      <alignment horizontal="center" vertical="center"/>
    </xf>
    <xf numFmtId="4" fontId="3" fillId="0" borderId="0" xfId="0" applyNumberFormat="1" applyFont="1" applyAlignment="1">
      <alignment horizontal="right" vertical="center"/>
    </xf>
    <xf numFmtId="4" fontId="2" fillId="0" borderId="0" xfId="0" applyNumberFormat="1" applyFont="1" applyAlignment="1">
      <alignment horizontal="right" vertical="center"/>
    </xf>
    <xf numFmtId="0" fontId="4" fillId="0" borderId="3" xfId="0" applyFont="1" applyBorder="1" applyAlignment="1">
      <alignment horizontal="center" vertical="center" wrapText="1"/>
    </xf>
    <xf numFmtId="0" fontId="2" fillId="0" borderId="3" xfId="0" applyFont="1" applyBorder="1" applyAlignment="1">
      <alignment horizontal="left" vertical="center" wrapText="1"/>
    </xf>
    <xf numFmtId="1" fontId="2" fillId="0" borderId="3" xfId="0" applyNumberFormat="1" applyFont="1" applyBorder="1" applyAlignment="1">
      <alignment horizontal="center" vertical="center" wrapText="1"/>
    </xf>
    <xf numFmtId="0" fontId="3" fillId="0" borderId="3" xfId="0" applyFont="1" applyBorder="1" applyAlignment="1">
      <alignment vertical="center"/>
    </xf>
    <xf numFmtId="0" fontId="3" fillId="0" borderId="3" xfId="0" applyFont="1" applyBorder="1" applyAlignment="1">
      <alignment horizontal="center" vertical="center"/>
    </xf>
    <xf numFmtId="4" fontId="3" fillId="0" borderId="0" xfId="0" applyNumberFormat="1" applyFont="1" applyAlignment="1">
      <alignment horizontal="right"/>
    </xf>
    <xf numFmtId="2" fontId="2" fillId="0" borderId="3" xfId="0" applyNumberFormat="1" applyFont="1" applyBorder="1" applyAlignment="1">
      <alignment horizontal="right" vertical="center" wrapText="1"/>
    </xf>
    <xf numFmtId="49" fontId="5" fillId="0" borderId="3" xfId="0" applyNumberFormat="1" applyFont="1" applyBorder="1" applyAlignment="1">
      <alignment horizontal="center" vertical="center" wrapText="1"/>
    </xf>
    <xf numFmtId="2" fontId="3" fillId="0" borderId="3" xfId="0" applyNumberFormat="1" applyFont="1" applyBorder="1" applyAlignment="1">
      <alignment horizontal="right" vertical="center"/>
    </xf>
    <xf numFmtId="49" fontId="5" fillId="0" borderId="3" xfId="0" applyNumberFormat="1" applyFont="1" applyBorder="1" applyAlignment="1">
      <alignment horizontal="center" vertical="top" wrapText="1"/>
    </xf>
    <xf numFmtId="0" fontId="9" fillId="0" borderId="3" xfId="0" applyFont="1" applyBorder="1" applyAlignment="1">
      <alignment horizontal="center" vertical="center"/>
    </xf>
    <xf numFmtId="0" fontId="5" fillId="0" borderId="3" xfId="0" applyFont="1" applyBorder="1"/>
    <xf numFmtId="0" fontId="16" fillId="0" borderId="3" xfId="0" applyFont="1" applyBorder="1" applyAlignment="1">
      <alignment horizontal="center" vertical="center" wrapText="1"/>
    </xf>
    <xf numFmtId="4" fontId="3" fillId="0" borderId="0" xfId="0" applyNumberFormat="1" applyFont="1"/>
    <xf numFmtId="0" fontId="6" fillId="0" borderId="3" xfId="0" applyFont="1" applyBorder="1" applyAlignment="1">
      <alignment vertical="center"/>
    </xf>
    <xf numFmtId="2" fontId="6" fillId="0" borderId="3" xfId="0" applyNumberFormat="1" applyFont="1" applyBorder="1" applyAlignment="1">
      <alignment vertical="center"/>
    </xf>
    <xf numFmtId="2" fontId="15" fillId="0" borderId="3" xfId="0" applyNumberFormat="1" applyFont="1" applyBorder="1" applyAlignment="1">
      <alignment horizontal="center" vertical="center" wrapText="1"/>
    </xf>
    <xf numFmtId="2" fontId="6" fillId="0" borderId="0" xfId="0" applyNumberFormat="1" applyFont="1" applyAlignment="1">
      <alignment vertical="center"/>
    </xf>
    <xf numFmtId="0" fontId="12" fillId="0" borderId="0" xfId="0" applyFont="1" applyAlignment="1">
      <alignment horizontal="right" vertical="center" wrapText="1"/>
    </xf>
    <xf numFmtId="2" fontId="5" fillId="0" borderId="3" xfId="0" applyNumberFormat="1" applyFont="1" applyBorder="1" applyAlignment="1">
      <alignment horizontal="right" vertical="center"/>
    </xf>
    <xf numFmtId="2" fontId="13" fillId="0" borderId="3" xfId="0" applyNumberFormat="1" applyFont="1" applyBorder="1" applyAlignment="1">
      <alignment horizontal="right" vertical="center"/>
    </xf>
    <xf numFmtId="0" fontId="14" fillId="0" borderId="5" xfId="0" applyFont="1" applyBorder="1" applyAlignment="1">
      <alignment horizontal="center" vertical="center" wrapText="1"/>
    </xf>
    <xf numFmtId="0" fontId="6" fillId="2" borderId="0" xfId="0" applyFont="1" applyFill="1" applyAlignment="1">
      <alignment vertical="center"/>
    </xf>
    <xf numFmtId="0" fontId="1" fillId="2" borderId="0" xfId="0" applyFont="1" applyFill="1" applyAlignment="1">
      <alignment vertical="center" wrapText="1"/>
    </xf>
    <xf numFmtId="0" fontId="14" fillId="0" borderId="0" xfId="0" applyFont="1" applyAlignment="1">
      <alignment horizontal="left" vertical="center"/>
    </xf>
    <xf numFmtId="0" fontId="12" fillId="0" borderId="3" xfId="0" applyFont="1" applyBorder="1" applyAlignment="1">
      <alignment horizontal="right" vertical="center" wrapText="1"/>
    </xf>
    <xf numFmtId="0" fontId="1" fillId="2" borderId="0" xfId="0" applyFont="1" applyFill="1" applyAlignment="1">
      <alignment horizontal="left" vertical="center" wrapText="1"/>
    </xf>
    <xf numFmtId="0" fontId="17" fillId="0" borderId="3" xfId="0" applyFont="1" applyBorder="1" applyAlignment="1">
      <alignment horizontal="right" vertical="center"/>
    </xf>
    <xf numFmtId="4" fontId="4" fillId="0" borderId="3" xfId="0" applyNumberFormat="1" applyFont="1" applyBorder="1" applyAlignment="1">
      <alignment horizont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8" fillId="0" borderId="0" xfId="0" applyFont="1" applyAlignment="1">
      <alignment horizontal="center"/>
    </xf>
    <xf numFmtId="0" fontId="14" fillId="0" borderId="3" xfId="0" applyFont="1" applyBorder="1" applyAlignment="1">
      <alignment horizontal="left" vertical="center"/>
    </xf>
    <xf numFmtId="0" fontId="19" fillId="0" borderId="3" xfId="0" applyFont="1" applyBorder="1" applyAlignment="1">
      <alignment horizontal="center" vertical="center"/>
    </xf>
    <xf numFmtId="0" fontId="17" fillId="0" borderId="3" xfId="0" applyFont="1" applyBorder="1" applyAlignment="1">
      <alignment horizontal="center" vertical="center"/>
    </xf>
    <xf numFmtId="0" fontId="14" fillId="0" borderId="3" xfId="0" applyFont="1" applyBorder="1" applyAlignment="1">
      <alignment horizontal="center" vertical="center" wrapText="1"/>
    </xf>
    <xf numFmtId="0" fontId="14" fillId="0" borderId="3" xfId="0" applyFont="1" applyBorder="1" applyAlignment="1">
      <alignment horizontal="left" vertical="center" wrapText="1"/>
    </xf>
    <xf numFmtId="2" fontId="4" fillId="0" borderId="3" xfId="0" applyNumberFormat="1" applyFont="1" applyBorder="1" applyAlignment="1">
      <alignment horizontal="right" vertical="center"/>
    </xf>
    <xf numFmtId="2" fontId="15" fillId="0" borderId="3" xfId="0" applyNumberFormat="1" applyFont="1" applyBorder="1" applyAlignment="1">
      <alignment vertical="center"/>
    </xf>
    <xf numFmtId="2" fontId="15" fillId="0" borderId="1"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cellXfs>
  <cellStyles count="3">
    <cellStyle name="Excel Built-in Normal" xfId="1" xr:uid="{0C003B98-3988-47F3-94FC-71EEFC5D377A}"/>
    <cellStyle name="Normal" xfId="0" builtinId="0"/>
    <cellStyle name="Normal 2" xfId="2" xr:uid="{A7D70232-A31D-4DB5-9C46-E4D5BA611FAD}"/>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31164-A23B-4270-AFEE-7EA579E4C184}">
  <dimension ref="B1:I29"/>
  <sheetViews>
    <sheetView tabSelected="1" zoomScale="94" zoomScaleNormal="94" workbookViewId="0">
      <selection activeCell="N17" sqref="N17"/>
    </sheetView>
  </sheetViews>
  <sheetFormatPr defaultColWidth="9.140625" defaultRowHeight="12.75" x14ac:dyDescent="0.25"/>
  <cols>
    <col min="1" max="1" width="5.28515625" style="2" customWidth="1"/>
    <col min="2" max="2" width="4.42578125" style="2" customWidth="1"/>
    <col min="3" max="3" width="31.28515625" style="2" customWidth="1"/>
    <col min="4" max="4" width="10.7109375" style="3" customWidth="1"/>
    <col min="5" max="5" width="14.7109375" style="3" customWidth="1"/>
    <col min="6" max="6" width="12" style="2" customWidth="1"/>
    <col min="7" max="7" width="13.5703125" style="2" customWidth="1"/>
    <col min="8" max="8" width="15.42578125" style="2" customWidth="1"/>
    <col min="9" max="9" width="22.28515625" style="2" customWidth="1"/>
    <col min="10" max="10" width="25.85546875" style="2" customWidth="1"/>
    <col min="11" max="16384" width="9.140625" style="2"/>
  </cols>
  <sheetData>
    <row r="1" spans="2:9" x14ac:dyDescent="0.2">
      <c r="I1" s="20" t="s">
        <v>22</v>
      </c>
    </row>
    <row r="2" spans="2:9" ht="14.25" x14ac:dyDescent="0.2">
      <c r="E2" s="39" t="s">
        <v>23</v>
      </c>
      <c r="F2" s="39"/>
    </row>
    <row r="3" spans="2:9" ht="15.75" x14ac:dyDescent="0.25">
      <c r="C3" s="41" t="s">
        <v>30</v>
      </c>
      <c r="D3" s="41"/>
      <c r="E3" s="41"/>
      <c r="F3" s="41"/>
      <c r="G3" s="41"/>
      <c r="H3" s="41"/>
      <c r="I3" s="41"/>
    </row>
    <row r="4" spans="2:9" x14ac:dyDescent="0.25">
      <c r="E4" s="2"/>
    </row>
    <row r="5" spans="2:9" x14ac:dyDescent="0.25">
      <c r="C5" s="42" t="s">
        <v>26</v>
      </c>
      <c r="D5" s="42"/>
      <c r="E5" s="42"/>
      <c r="F5" s="42" t="s">
        <v>28</v>
      </c>
      <c r="G5" s="42"/>
      <c r="H5" s="42"/>
      <c r="I5" s="42"/>
    </row>
    <row r="6" spans="2:9" ht="68.25" customHeight="1" x14ac:dyDescent="0.25">
      <c r="C6" s="43" t="s">
        <v>27</v>
      </c>
      <c r="D6" s="43"/>
      <c r="E6" s="43"/>
      <c r="F6" s="43" t="s">
        <v>32</v>
      </c>
      <c r="G6" s="43"/>
      <c r="H6" s="43"/>
      <c r="I6" s="43"/>
    </row>
    <row r="7" spans="2:9" ht="11.45" customHeight="1" x14ac:dyDescent="0.25">
      <c r="C7" s="28"/>
      <c r="D7" s="28"/>
      <c r="E7" s="28"/>
      <c r="F7" s="28"/>
      <c r="G7" s="28"/>
      <c r="H7" s="28"/>
      <c r="I7" s="28"/>
    </row>
    <row r="8" spans="2:9" ht="41.45" customHeight="1" x14ac:dyDescent="0.25">
      <c r="C8" s="44" t="s">
        <v>29</v>
      </c>
      <c r="D8" s="44"/>
      <c r="E8" s="44"/>
      <c r="F8" s="44"/>
      <c r="G8" s="44"/>
      <c r="H8" s="44"/>
      <c r="I8" s="44"/>
    </row>
    <row r="9" spans="2:9" x14ac:dyDescent="0.25">
      <c r="C9" s="3"/>
      <c r="F9" s="3"/>
      <c r="G9" s="3"/>
      <c r="H9" s="3"/>
      <c r="I9" s="3"/>
    </row>
    <row r="10" spans="2:9" x14ac:dyDescent="0.25">
      <c r="C10" s="40" t="s">
        <v>31</v>
      </c>
      <c r="D10" s="40"/>
      <c r="E10" s="40"/>
      <c r="F10" s="40"/>
      <c r="G10" s="40"/>
      <c r="H10" s="40"/>
      <c r="I10" s="40"/>
    </row>
    <row r="11" spans="2:9" x14ac:dyDescent="0.25">
      <c r="C11" s="31"/>
      <c r="D11" s="31"/>
      <c r="E11" s="31"/>
      <c r="F11" s="31"/>
      <c r="G11" s="31"/>
      <c r="H11" s="31"/>
      <c r="I11" s="31"/>
    </row>
    <row r="12" spans="2:9" x14ac:dyDescent="0.25">
      <c r="B12" s="25"/>
      <c r="C12" s="25"/>
      <c r="D12" s="25"/>
      <c r="E12" s="25"/>
      <c r="F12" s="25"/>
      <c r="G12" s="24"/>
      <c r="H12" s="24"/>
    </row>
    <row r="13" spans="2:9" x14ac:dyDescent="0.25">
      <c r="B13" s="33" t="s">
        <v>9</v>
      </c>
      <c r="C13" s="33"/>
      <c r="D13" s="33"/>
      <c r="E13" s="30"/>
      <c r="F13" s="30"/>
      <c r="G13" s="30"/>
      <c r="H13" s="30"/>
      <c r="I13" s="29"/>
    </row>
    <row r="14" spans="2:9" x14ac:dyDescent="0.2">
      <c r="B14" s="1" t="s">
        <v>8</v>
      </c>
      <c r="C14" s="1"/>
      <c r="D14" s="1"/>
      <c r="E14" s="4"/>
      <c r="F14" s="12"/>
      <c r="G14" s="5"/>
      <c r="H14" s="6"/>
    </row>
    <row r="15" spans="2:9" x14ac:dyDescent="0.2">
      <c r="B15" s="1"/>
      <c r="C15" s="1"/>
      <c r="D15" s="1"/>
      <c r="E15" s="4"/>
      <c r="F15" s="35" t="s">
        <v>0</v>
      </c>
      <c r="G15" s="35"/>
      <c r="H15" s="35"/>
      <c r="I15" s="35"/>
    </row>
    <row r="16" spans="2:9" ht="51" x14ac:dyDescent="0.25">
      <c r="B16" s="7" t="s">
        <v>1</v>
      </c>
      <c r="C16" s="7" t="s">
        <v>2</v>
      </c>
      <c r="D16" s="7" t="s">
        <v>4</v>
      </c>
      <c r="E16" s="19" t="s">
        <v>17</v>
      </c>
      <c r="F16" s="23" t="s">
        <v>18</v>
      </c>
      <c r="G16" s="23" t="s">
        <v>19</v>
      </c>
      <c r="H16" s="47" t="s">
        <v>21</v>
      </c>
      <c r="I16" s="48" t="s">
        <v>20</v>
      </c>
    </row>
    <row r="17" spans="2:9" ht="25.5" x14ac:dyDescent="0.25">
      <c r="B17" s="14" t="s">
        <v>5</v>
      </c>
      <c r="C17" s="8" t="s">
        <v>3</v>
      </c>
      <c r="D17" s="8"/>
      <c r="E17" s="9">
        <v>20</v>
      </c>
      <c r="F17" s="13">
        <v>50</v>
      </c>
      <c r="G17" s="13">
        <v>1000</v>
      </c>
      <c r="H17" s="13">
        <v>1210</v>
      </c>
      <c r="I17" s="21"/>
    </row>
    <row r="18" spans="2:9" x14ac:dyDescent="0.2">
      <c r="B18" s="17">
        <v>2</v>
      </c>
      <c r="C18" s="10" t="s">
        <v>10</v>
      </c>
      <c r="D18" s="18"/>
      <c r="E18" s="17">
        <v>1</v>
      </c>
      <c r="F18" s="15">
        <v>870</v>
      </c>
      <c r="G18" s="15">
        <v>870</v>
      </c>
      <c r="H18" s="13">
        <v>1052.7</v>
      </c>
      <c r="I18" s="10" t="s">
        <v>33</v>
      </c>
    </row>
    <row r="19" spans="2:9" x14ac:dyDescent="0.2">
      <c r="B19" s="17">
        <v>3</v>
      </c>
      <c r="C19" s="10" t="s">
        <v>11</v>
      </c>
      <c r="D19" s="18"/>
      <c r="E19" s="17">
        <v>1</v>
      </c>
      <c r="F19" s="15">
        <v>560</v>
      </c>
      <c r="G19" s="15">
        <v>560</v>
      </c>
      <c r="H19" s="13">
        <v>677.6</v>
      </c>
      <c r="I19" s="10" t="s">
        <v>33</v>
      </c>
    </row>
    <row r="20" spans="2:9" x14ac:dyDescent="0.2">
      <c r="B20" s="17">
        <v>4</v>
      </c>
      <c r="C20" s="10" t="s">
        <v>12</v>
      </c>
      <c r="D20" s="18"/>
      <c r="E20" s="17">
        <v>1</v>
      </c>
      <c r="F20" s="15">
        <v>17800</v>
      </c>
      <c r="G20" s="15">
        <v>17800</v>
      </c>
      <c r="H20" s="13">
        <v>21538</v>
      </c>
      <c r="I20" s="10" t="s">
        <v>33</v>
      </c>
    </row>
    <row r="21" spans="2:9" x14ac:dyDescent="0.2">
      <c r="B21" s="11">
        <v>5</v>
      </c>
      <c r="C21" s="10" t="s">
        <v>13</v>
      </c>
      <c r="D21" s="18"/>
      <c r="E21" s="17">
        <v>1</v>
      </c>
      <c r="F21" s="15">
        <v>840</v>
      </c>
      <c r="G21" s="15">
        <v>840</v>
      </c>
      <c r="H21" s="13">
        <v>1016.4</v>
      </c>
      <c r="I21" s="10" t="s">
        <v>33</v>
      </c>
    </row>
    <row r="22" spans="2:9" x14ac:dyDescent="0.2">
      <c r="B22" s="11">
        <v>6</v>
      </c>
      <c r="C22" s="10" t="s">
        <v>14</v>
      </c>
      <c r="D22" s="18"/>
      <c r="E22" s="17">
        <v>1</v>
      </c>
      <c r="F22" s="15">
        <v>5380</v>
      </c>
      <c r="G22" s="15">
        <v>5380</v>
      </c>
      <c r="H22" s="13">
        <v>6509.8</v>
      </c>
      <c r="I22" s="10" t="s">
        <v>33</v>
      </c>
    </row>
    <row r="23" spans="2:9" x14ac:dyDescent="0.2">
      <c r="B23" s="11">
        <v>7</v>
      </c>
      <c r="C23" s="10" t="s">
        <v>15</v>
      </c>
      <c r="D23" s="18"/>
      <c r="E23" s="17">
        <v>1</v>
      </c>
      <c r="F23" s="15">
        <v>6740</v>
      </c>
      <c r="G23" s="15">
        <v>6740</v>
      </c>
      <c r="H23" s="13">
        <v>8155.4</v>
      </c>
      <c r="I23" s="10" t="s">
        <v>33</v>
      </c>
    </row>
    <row r="24" spans="2:9" x14ac:dyDescent="0.2">
      <c r="B24" s="11">
        <v>8</v>
      </c>
      <c r="C24" s="10" t="s">
        <v>16</v>
      </c>
      <c r="D24" s="18"/>
      <c r="E24" s="17">
        <v>1</v>
      </c>
      <c r="F24" s="15">
        <v>210</v>
      </c>
      <c r="G24" s="15">
        <v>210</v>
      </c>
      <c r="H24" s="13">
        <v>254.1</v>
      </c>
      <c r="I24" s="10" t="s">
        <v>33</v>
      </c>
    </row>
    <row r="25" spans="2:9" x14ac:dyDescent="0.25">
      <c r="B25" s="16" t="s">
        <v>7</v>
      </c>
      <c r="C25" s="36" t="s">
        <v>6</v>
      </c>
      <c r="D25" s="37"/>
      <c r="E25" s="37"/>
      <c r="F25" s="38"/>
      <c r="G25" s="26">
        <f>H25/121*100</f>
        <v>3719.0082644628101</v>
      </c>
      <c r="H25" s="26">
        <v>4500</v>
      </c>
      <c r="I25" s="10" t="s">
        <v>33</v>
      </c>
    </row>
    <row r="26" spans="2:9" x14ac:dyDescent="0.25">
      <c r="B26" s="32" t="s">
        <v>24</v>
      </c>
      <c r="C26" s="32"/>
      <c r="D26" s="32"/>
      <c r="E26" s="32"/>
      <c r="F26" s="32"/>
      <c r="G26" s="45">
        <f>SUM(G17:G25)</f>
        <v>37119.008264462813</v>
      </c>
      <c r="H26" s="27"/>
      <c r="I26" s="21"/>
    </row>
    <row r="27" spans="2:9" x14ac:dyDescent="0.25">
      <c r="B27" s="34" t="s">
        <v>34</v>
      </c>
      <c r="C27" s="34"/>
      <c r="D27" s="34"/>
      <c r="E27" s="34"/>
      <c r="F27" s="34"/>
      <c r="G27" s="46">
        <v>7794.99</v>
      </c>
      <c r="H27" s="22"/>
      <c r="I27" s="21"/>
    </row>
    <row r="28" spans="2:9" x14ac:dyDescent="0.25">
      <c r="B28" s="32" t="s">
        <v>25</v>
      </c>
      <c r="C28" s="32"/>
      <c r="D28" s="32"/>
      <c r="E28" s="32"/>
      <c r="F28" s="32"/>
      <c r="G28" s="46">
        <v>44914</v>
      </c>
      <c r="H28" s="22"/>
      <c r="I28" s="21"/>
    </row>
    <row r="29" spans="2:9" x14ac:dyDescent="0.25">
      <c r="B29" s="25"/>
      <c r="C29" s="25"/>
      <c r="D29" s="25"/>
      <c r="E29" s="25"/>
      <c r="F29" s="25"/>
    </row>
  </sheetData>
  <mergeCells count="14">
    <mergeCell ref="C3:I3"/>
    <mergeCell ref="C5:E5"/>
    <mergeCell ref="F5:I5"/>
    <mergeCell ref="C6:E6"/>
    <mergeCell ref="F6:I6"/>
    <mergeCell ref="C8:I8"/>
    <mergeCell ref="C25:F25"/>
    <mergeCell ref="B26:F26"/>
    <mergeCell ref="B27:F27"/>
    <mergeCell ref="B28:F28"/>
    <mergeCell ref="F15:I15"/>
    <mergeCell ref="E2:F2"/>
    <mergeCell ref="C10:I10"/>
    <mergeCell ref="B13:D13"/>
  </mergeCells>
  <phoneticPr fontId="7"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Vilma</cp:lastModifiedBy>
  <cp:lastPrinted>2022-10-26T07:56:21Z</cp:lastPrinted>
  <dcterms:created xsi:type="dcterms:W3CDTF">2022-08-09T05:42:07Z</dcterms:created>
  <dcterms:modified xsi:type="dcterms:W3CDTF">2022-10-26T08:00:21Z</dcterms:modified>
</cp:coreProperties>
</file>